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vsu2189\Downloads\"/>
    </mc:Choice>
  </mc:AlternateContent>
  <bookViews>
    <workbookView xWindow="0" yWindow="0" windowWidth="19200" windowHeight="6735"/>
  </bookViews>
  <sheets>
    <sheet name="Instructions" sheetId="5" r:id="rId1"/>
    <sheet name="Summary" sheetId="1" r:id="rId2"/>
    <sheet name="Application Cost" sheetId="2" r:id="rId3"/>
    <sheet name="ATS Cost" sheetId="4" r:id="rId4"/>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 i="2" l="1"/>
  <c r="C6" i="1"/>
  <c r="G19" i="2"/>
  <c r="G10" i="2"/>
  <c r="G11" i="2"/>
  <c r="G12" i="2" l="1"/>
  <c r="C5" i="1" s="1"/>
  <c r="I27" i="2"/>
  <c r="I26" i="2"/>
  <c r="I28" i="2" l="1"/>
  <c r="O6" i="4"/>
  <c r="L6" i="4"/>
  <c r="I6" i="4"/>
  <c r="R5" i="4"/>
  <c r="R7" i="4" s="1"/>
  <c r="O5" i="4"/>
  <c r="L5" i="4"/>
  <c r="I5" i="4"/>
  <c r="F5" i="4"/>
  <c r="O7" i="4" l="1"/>
  <c r="S5" i="4"/>
  <c r="S6" i="4"/>
  <c r="I7" i="4"/>
  <c r="L7" i="4"/>
  <c r="S8" i="4" l="1"/>
  <c r="C7" i="1" s="1"/>
  <c r="G6" i="2"/>
  <c r="C4" i="1" l="1"/>
  <c r="C8" i="1" s="1"/>
</calcChain>
</file>

<file path=xl/sharedStrings.xml><?xml version="1.0" encoding="utf-8"?>
<sst xmlns="http://schemas.openxmlformats.org/spreadsheetml/2006/main" count="119" uniqueCount="83">
  <si>
    <t>Summary</t>
  </si>
  <si>
    <t>Sr.No</t>
  </si>
  <si>
    <t>Function</t>
  </si>
  <si>
    <t xml:space="preserve">Total Amount </t>
  </si>
  <si>
    <t>A</t>
  </si>
  <si>
    <t>Application cost</t>
  </si>
  <si>
    <t>B</t>
  </si>
  <si>
    <t>C</t>
  </si>
  <si>
    <t>ATS Cost</t>
  </si>
  <si>
    <t>The total cost should flow from the individual sheets within this Annexure.</t>
  </si>
  <si>
    <t>The Bidder is responsible for all the arithmetic computation &amp; price flows. Bank is not responsible for any errors in computation by the bidder.</t>
  </si>
  <si>
    <t xml:space="preserve">The prices, once offered, must remain firm and must not be subject to escalation for any reason within the period of validity. The price would be inclusive of all applicable taxes under the Indian law like customs duty, excise duty, import taxes, freight, forwarding, insurance, delivery, etc. exclusive of only applicable Service Tax, VAT and Octroi / Entry Tax / equivalent local authority cess, which shall be paid / reimbursed on actual basis on production of bills. Any increase in these taxes (excluded taxes) will be paid in actuals by the bank or any new tax introduced by the government will also be paid by the bank The entire benefits / advantages, arising out of fall in prices, taxes, duties or any other reason, must be passed on to Bank. </t>
  </si>
  <si>
    <t>Application</t>
  </si>
  <si>
    <t>Product name &amp; version</t>
  </si>
  <si>
    <t>Type of license</t>
  </si>
  <si>
    <t>Qty</t>
  </si>
  <si>
    <t>Rate (INR)</t>
  </si>
  <si>
    <t>Amount</t>
  </si>
  <si>
    <t>License cost for Risk Based Audit and Compliance Management Solution</t>
  </si>
  <si>
    <t>Enterprise</t>
  </si>
  <si>
    <t>Other(Specify if Any)</t>
  </si>
  <si>
    <t>Grand Total</t>
  </si>
  <si>
    <t>Note:</t>
  </si>
  <si>
    <t>The bidder has to quote for each line item. If any line item is part of the solution proposed in this sheet, it has to be referenced. If it is not applicable, then the vendor has to mention NA.</t>
  </si>
  <si>
    <t>Bidder are requested to submit the commercial without any taxes</t>
  </si>
  <si>
    <t>Configuration</t>
  </si>
  <si>
    <t>SI. No.</t>
  </si>
  <si>
    <t>Year 1</t>
  </si>
  <si>
    <t>Year 2</t>
  </si>
  <si>
    <t>Year 3</t>
  </si>
  <si>
    <t>Year 4</t>
  </si>
  <si>
    <t>Year 5</t>
  </si>
  <si>
    <t>ATS for Audit and Compliance Management Solution cost for 5 years
(Y-O-Y basis)</t>
  </si>
  <si>
    <t>1. The ATS cost should be evenly distributed over the years.</t>
  </si>
  <si>
    <t>Audit and Compliance Management Solution</t>
  </si>
  <si>
    <t>Total Cost of Ownership (TCO)</t>
  </si>
  <si>
    <t>Sr. No.</t>
  </si>
  <si>
    <t>Customization Type</t>
  </si>
  <si>
    <t>Team leader Man day Rate</t>
  </si>
  <si>
    <t>Total man days for Team leader</t>
  </si>
  <si>
    <t>Team Member Man day rate</t>
  </si>
  <si>
    <t>Total man days for Team member</t>
  </si>
  <si>
    <t>Application Manager Man day rate</t>
  </si>
  <si>
    <t>Total man days for Application Manager</t>
  </si>
  <si>
    <t>Critical (Functional, Integration, Security, Financial)</t>
  </si>
  <si>
    <t>Other (UI/UX, Reporting, Analytics, Non- Financial etc)</t>
  </si>
  <si>
    <t>Total</t>
  </si>
  <si>
    <t>Training Cost</t>
  </si>
  <si>
    <t>Training Details</t>
  </si>
  <si>
    <t>Training Type</t>
  </si>
  <si>
    <t>No. of Trainees per batch</t>
  </si>
  <si>
    <t>No. of batches</t>
  </si>
  <si>
    <t>Min. No. of Days per Batch</t>
  </si>
  <si>
    <t>Executive Awareness Program</t>
  </si>
  <si>
    <t>Management Training</t>
  </si>
  <si>
    <t>Core Team Training</t>
  </si>
  <si>
    <t xml:space="preserve">Vendor Name: </t>
  </si>
  <si>
    <t>Guidelines</t>
  </si>
  <si>
    <t xml:space="preserve"> All monetary figures are to be quoted in Indian Rupees (INR) only.</t>
  </si>
  <si>
    <t>The Vendor is expected to quote the costs for all items required for fully complying with the requirements of the SOW and the addenda in the respective sections. The prices for the respective sections would be deemed to include all components required to successfully utilise the solution.</t>
  </si>
  <si>
    <t>Bank is not responsible for any arithmetic errors in the commercial proposal details sheet committed by the Vendors, however, if there are any computational errors the Bank will evaluate the proposal as per provisions contained under SOW document.</t>
  </si>
  <si>
    <t>The Vendor is expected to specify the type of licenses along with the details with respect to quantity/rate/etc., wherever applicable.</t>
  </si>
  <si>
    <t>In case the Vendor includes/combines any line item as part of any other line item in the commercial proposal, then this has to be clearly mentioned in the description indicating the line item which contains the combination</t>
  </si>
  <si>
    <t>The Vendor has to quote for each line item. If any line item is part of the solution proposed in the SOW response, it has to be referenced. If it is not applicable, then the Vendor has to mention Not Applicable (NA).</t>
  </si>
  <si>
    <t xml:space="preserve">The prices, once offered, must remain firm and must not be subject to escalation for any reason within the period of validity. The price would be inclusive of all applicable taxes under the Indian law like customs duty, excise duty, import taxes, freight, forwarding, insurance, delivery, etc. exclusive of only applicable Service Tax, VAT/GST and Octroi / Entry Tax / equivalent local authority cess, which shall be paid / reimbursed on actual basis on production of bills. Any increase in these taxes (excluded taxes) will be paid in actuals by the bank or any new tax introduced by the government will also be paid by the bank The entire benefits / advantages, arising out of fall in prices, taxes, duties or any other reason, must be passed on to Bank. </t>
  </si>
  <si>
    <t>The Vendor may insert additional line items as applicable based on the solution offered in the respective tabs</t>
  </si>
  <si>
    <t>The Vendor should to the extent possible stick to the same structure of the Bill of Material. Hence the Bank does not expect the Vendors to delete necessary rows.</t>
  </si>
  <si>
    <t>Upon finalization of the contract, the 'Commercial Offer' will be firm for the period of contract and would NOT change due to any factor (e.g. The Vendor shall deliver all functionalities as specified in the FTR within the agreed commercial terms, and no additional cost shall be payable at any stage, economic factors etc.)</t>
  </si>
  <si>
    <t>The cost of the escrow agreement shall be included in the commercial Bill of Material.</t>
  </si>
  <si>
    <t>Supply, Implementation and Maintenance of Risk-Based Internal Audit Software and Compliance Management Solution for KDCC Bank Ltd., Kolhapur</t>
  </si>
  <si>
    <t xml:space="preserve">KDCC Bank will Only consider quotes in Commercial Bill of Material document as the 'Commercial proposal'. </t>
  </si>
  <si>
    <t>A. New Application cost</t>
  </si>
  <si>
    <t>D</t>
  </si>
  <si>
    <t>Implementation Cost</t>
  </si>
  <si>
    <r>
      <t>Train The Trainer:</t>
    </r>
    <r>
      <rPr>
        <sz val="12"/>
        <color theme="1"/>
        <rFont val="Calibri"/>
        <family val="2"/>
      </rPr>
      <t xml:space="preserve"> Risk-Based Audit Software and Compliance Management Solution as per scope, awareness on operational management, ticketing &amp; escalation flows etc.</t>
    </r>
  </si>
  <si>
    <t>C. Training Cost</t>
  </si>
  <si>
    <t>Customization Effort (Non-TCO)</t>
  </si>
  <si>
    <t>B. Implementation cost</t>
  </si>
  <si>
    <t>D. ATS for Software</t>
  </si>
  <si>
    <t>RFP Ref. No.:  IT/2026-27/003                                                                                                                                                                                                                                        Dated 10/09/2026</t>
  </si>
  <si>
    <t>RFP Ref. No.:  IT/2026-27/003                                                                                                                                                                         Dated 10/09/2026</t>
  </si>
  <si>
    <t>RFP Ref. No.:  IT/2026-27/003   Dated 10/09/2026</t>
  </si>
  <si>
    <t>RFP Ref. No.:  IT/2026-27/003                                                                                                              Dated 10/09/2026</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</si>
</sst>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theme="1"/>
      <name val="Aptos Narrow"/>
      <family val="2"/>
      <scheme val="minor"/>
    </font>
    <font>
      <sz val="12"/>
      <name val="Times New Roman"/>
      <family val="1"/>
    </font>
    <font>
      <b/>
      <sz val="12"/>
      <color theme="1"/>
      <name val="Calibri"/>
      <family val="2"/>
    </font>
    <font>
      <sz val="12"/>
      <color theme="1"/>
      <name val="Calibri"/>
      <family val="2"/>
    </font>
    <font>
      <b/>
      <sz val="12"/>
      <name val="Calibri"/>
      <family val="2"/>
    </font>
    <font>
      <sz val="12"/>
      <name val="Calibri"/>
      <family val="2"/>
    </font>
    <font>
      <b/>
      <sz val="12"/>
      <color theme="1"/>
      <name val="Calibri (Body)"/>
    </font>
    <font>
      <sz val="12"/>
      <color theme="1"/>
      <name val="Calibri (Body)"/>
    </font>
    <font>
      <sz val="12"/>
      <name val="Calibri (Body)"/>
    </font>
    <font>
      <b/>
      <sz val="12"/>
      <name val="Calibri (Body)"/>
    </font>
    <font>
      <b/>
      <sz val="11"/>
      <color theme="1"/>
      <name val="Aptos Narrow"/>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3" tint="0.89999084444715716"/>
        <bgColor indexed="64"/>
      </patternFill>
    </fill>
    <fill>
      <patternFill patternType="solid">
        <fgColor theme="1"/>
        <bgColor indexed="64"/>
      </patternFill>
    </fill>
    <fill>
      <patternFill patternType="solid">
        <fgColor theme="0"/>
        <bgColor indexed="64"/>
      </patternFill>
    </fill>
    <fill>
      <patternFill patternType="solid">
        <fgColor theme="2" tint="-9.9978637043366805E-2"/>
        <bgColor indexed="64"/>
      </patternFill>
    </fill>
    <fill>
      <patternFill patternType="solid">
        <fgColor theme="3" tint="0.49998474074526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s>
  <cellStyleXfs count="2">
    <xf numFmtId="0" fontId="0" fillId="0" borderId="0"/>
    <xf numFmtId="0" fontId="1" fillId="0" borderId="0"/>
  </cellStyleXfs>
  <cellXfs count="90">
    <xf numFmtId="0" fontId="0" fillId="0" borderId="0" xfId="0"/>
    <xf numFmtId="0" fontId="0" fillId="0" borderId="0" xfId="0" applyAlignment="1">
      <alignment horizontal="center"/>
    </xf>
    <xf numFmtId="0" fontId="3" fillId="0" borderId="0" xfId="0" applyFont="1"/>
    <xf numFmtId="0" fontId="3" fillId="0" borderId="1" xfId="0" applyFont="1" applyBorder="1" applyAlignment="1">
      <alignment horizontal="center" vertical="top"/>
    </xf>
    <xf numFmtId="0" fontId="3" fillId="0" borderId="1" xfId="0" applyFont="1" applyBorder="1" applyAlignment="1">
      <alignment vertical="top"/>
    </xf>
    <xf numFmtId="0" fontId="3" fillId="5" borderId="1" xfId="0" applyFont="1" applyFill="1" applyBorder="1" applyAlignment="1">
      <alignment vertical="top"/>
    </xf>
    <xf numFmtId="0" fontId="3" fillId="0" borderId="1" xfId="0" applyFont="1" applyBorder="1" applyAlignment="1">
      <alignment horizontal="center" vertical="center"/>
    </xf>
    <xf numFmtId="0" fontId="3" fillId="0" borderId="1" xfId="0" applyFont="1" applyBorder="1"/>
    <xf numFmtId="0" fontId="3" fillId="5" borderId="2" xfId="0" applyFont="1" applyFill="1" applyBorder="1"/>
    <xf numFmtId="0" fontId="3" fillId="0" borderId="0" xfId="0" applyFont="1" applyAlignment="1">
      <alignment horizontal="center" vertical="center"/>
    </xf>
    <xf numFmtId="0" fontId="2" fillId="3" borderId="1" xfId="0" applyFont="1" applyFill="1" applyBorder="1" applyAlignment="1">
      <alignment horizontal="center" vertical="center" wrapText="1"/>
    </xf>
    <xf numFmtId="0" fontId="3" fillId="0" borderId="1" xfId="0" applyFont="1" applyBorder="1" applyAlignment="1">
      <alignment wrapText="1"/>
    </xf>
    <xf numFmtId="0" fontId="2" fillId="2" borderId="1" xfId="0" applyFont="1" applyFill="1" applyBorder="1"/>
    <xf numFmtId="0" fontId="3" fillId="0" borderId="1" xfId="0" applyFont="1" applyBorder="1" applyAlignment="1">
      <alignment horizontal="left" vertical="center"/>
    </xf>
    <xf numFmtId="1" fontId="3" fillId="0" borderId="1" xfId="0" applyNumberFormat="1" applyFont="1" applyBorder="1" applyAlignment="1">
      <alignment horizontal="center"/>
    </xf>
    <xf numFmtId="0" fontId="2" fillId="0" borderId="0" xfId="0" applyFont="1" applyAlignment="1">
      <alignment horizontal="left" wrapText="1"/>
    </xf>
    <xf numFmtId="0" fontId="2" fillId="3" borderId="1" xfId="0" applyFont="1" applyFill="1" applyBorder="1" applyAlignment="1">
      <alignment horizontal="center" vertical="top"/>
    </xf>
    <xf numFmtId="0" fontId="4" fillId="0" borderId="1" xfId="0" applyFont="1" applyBorder="1" applyAlignment="1">
      <alignment vertical="center" wrapText="1"/>
    </xf>
    <xf numFmtId="0" fontId="2" fillId="0" borderId="0" xfId="0" applyFont="1" applyAlignment="1">
      <alignment horizontal="center" vertical="center" wrapText="1"/>
    </xf>
    <xf numFmtId="0" fontId="4" fillId="0" borderId="0" xfId="0" applyFont="1" applyAlignment="1">
      <alignment vertical="center" wrapText="1"/>
    </xf>
    <xf numFmtId="0" fontId="4" fillId="3" borderId="1" xfId="1" applyFont="1" applyFill="1" applyBorder="1" applyAlignment="1">
      <alignment horizontal="center" vertical="top" wrapText="1"/>
    </xf>
    <xf numFmtId="0" fontId="3" fillId="0" borderId="1" xfId="0" applyFont="1" applyBorder="1" applyAlignment="1">
      <alignment horizontal="left" vertical="center" wrapText="1"/>
    </xf>
    <xf numFmtId="0" fontId="3" fillId="0" borderId="1" xfId="0" applyFont="1" applyBorder="1" applyAlignment="1">
      <alignment horizontal="center"/>
    </xf>
    <xf numFmtId="1" fontId="3" fillId="0" borderId="1" xfId="0" applyNumberFormat="1" applyFont="1" applyBorder="1" applyAlignment="1">
      <alignment horizontal="right"/>
    </xf>
    <xf numFmtId="1" fontId="2" fillId="0" borderId="1" xfId="0" applyNumberFormat="1" applyFont="1" applyBorder="1" applyAlignment="1">
      <alignment vertical="center" wrapText="1"/>
    </xf>
    <xf numFmtId="1" fontId="2" fillId="0" borderId="1" xfId="0" quotePrefix="1" applyNumberFormat="1" applyFont="1" applyBorder="1" applyAlignment="1">
      <alignment vertical="center" wrapText="1"/>
    </xf>
    <xf numFmtId="1" fontId="2" fillId="2" borderId="1" xfId="0" applyNumberFormat="1" applyFont="1" applyFill="1" applyBorder="1" applyAlignment="1">
      <alignment vertical="center" wrapText="1"/>
    </xf>
    <xf numFmtId="1" fontId="4" fillId="2" borderId="1" xfId="0" applyNumberFormat="1" applyFont="1" applyFill="1" applyBorder="1" applyAlignment="1">
      <alignment vertical="center" wrapText="1"/>
    </xf>
    <xf numFmtId="0" fontId="3" fillId="5" borderId="2" xfId="0" applyFont="1" applyFill="1" applyBorder="1" applyAlignment="1">
      <alignment vertical="top"/>
    </xf>
    <xf numFmtId="0" fontId="7" fillId="0" borderId="1" xfId="0" applyFont="1" applyBorder="1" applyAlignment="1">
      <alignment horizontal="center" vertical="center"/>
    </xf>
    <xf numFmtId="0" fontId="8" fillId="6" borderId="1" xfId="0" applyFont="1" applyFill="1" applyBorder="1" applyAlignment="1">
      <alignment vertical="top" wrapText="1"/>
    </xf>
    <xf numFmtId="0" fontId="8" fillId="6" borderId="1" xfId="1" applyFont="1" applyFill="1" applyBorder="1" applyAlignment="1">
      <alignment vertical="top" wrapText="1"/>
    </xf>
    <xf numFmtId="0" fontId="7" fillId="0" borderId="1" xfId="0" applyFont="1" applyBorder="1" applyAlignment="1">
      <alignment wrapText="1"/>
    </xf>
    <xf numFmtId="0" fontId="7" fillId="0" borderId="0" xfId="0" applyFont="1"/>
    <xf numFmtId="0" fontId="9" fillId="3" borderId="1" xfId="0" applyFont="1" applyFill="1" applyBorder="1" applyAlignment="1">
      <alignment horizontal="center" vertical="center"/>
    </xf>
    <xf numFmtId="0" fontId="9" fillId="3" borderId="1" xfId="0" applyFont="1" applyFill="1" applyBorder="1" applyAlignment="1">
      <alignment wrapText="1"/>
    </xf>
    <xf numFmtId="0" fontId="2" fillId="0" borderId="0" xfId="0" applyFont="1" applyAlignment="1">
      <alignment horizontal="left" vertical="center" wrapText="1"/>
    </xf>
    <xf numFmtId="0" fontId="4" fillId="0" borderId="0" xfId="0" applyFont="1" applyAlignment="1">
      <alignment horizontal="center" vertical="center" wrapText="1"/>
    </xf>
    <xf numFmtId="0" fontId="4" fillId="0" borderId="2" xfId="0" applyFont="1" applyBorder="1" applyAlignment="1">
      <alignment horizontal="center" vertical="center" wrapText="1"/>
    </xf>
    <xf numFmtId="0" fontId="3" fillId="0" borderId="1" xfId="0" applyFont="1" applyBorder="1" applyAlignment="1">
      <alignment vertical="center"/>
    </xf>
    <xf numFmtId="0" fontId="3" fillId="0" borderId="1" xfId="0" applyFont="1" applyBorder="1" applyProtection="1">
      <protection locked="0"/>
    </xf>
    <xf numFmtId="0" fontId="3" fillId="0" borderId="1" xfId="0" applyFont="1" applyBorder="1" applyAlignment="1" applyProtection="1">
      <alignment horizontal="center" vertical="center"/>
      <protection locked="0"/>
    </xf>
    <xf numFmtId="0" fontId="3" fillId="2" borderId="1" xfId="0" applyFont="1" applyFill="1" applyBorder="1"/>
    <xf numFmtId="0" fontId="3" fillId="0" borderId="0" xfId="0" applyFont="1" applyAlignment="1">
      <alignment vertical="center"/>
    </xf>
    <xf numFmtId="0" fontId="3" fillId="6" borderId="1" xfId="0" applyFont="1" applyFill="1" applyBorder="1" applyAlignment="1" applyProtection="1">
      <alignment horizontal="center" vertical="center"/>
      <protection locked="0"/>
    </xf>
    <xf numFmtId="0" fontId="2" fillId="0" borderId="1" xfId="0" applyFont="1" applyBorder="1" applyAlignment="1">
      <alignment vertical="center" wrapText="1"/>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0" fillId="8" borderId="0" xfId="0" applyFill="1"/>
    <xf numFmtId="0" fontId="0" fillId="0" borderId="1" xfId="0" applyBorder="1"/>
    <xf numFmtId="0" fontId="0" fillId="0" borderId="1" xfId="0" applyBorder="1" applyAlignment="1">
      <alignment vertical="center"/>
    </xf>
    <xf numFmtId="0" fontId="6" fillId="4" borderId="1" xfId="0" applyFont="1" applyFill="1" applyBorder="1" applyAlignment="1">
      <alignment horizontal="center" vertical="center" wrapText="1"/>
    </xf>
    <xf numFmtId="0" fontId="6" fillId="7" borderId="1" xfId="0" applyFont="1" applyFill="1" applyBorder="1" applyAlignment="1" applyProtection="1">
      <alignment horizontal="left" vertical="center"/>
      <protection locked="0"/>
    </xf>
    <xf numFmtId="0" fontId="2" fillId="0" borderId="1" xfId="0" applyFont="1" applyFill="1" applyBorder="1" applyAlignment="1">
      <alignment horizontal="left"/>
    </xf>
    <xf numFmtId="0" fontId="3" fillId="0" borderId="1" xfId="0" applyFont="1" applyFill="1" applyBorder="1" applyAlignment="1">
      <alignment horizontal="left"/>
    </xf>
    <xf numFmtId="0" fontId="5" fillId="0" borderId="1" xfId="0" applyFont="1" applyBorder="1" applyAlignment="1">
      <alignment horizontal="left" vertical="top" wrapText="1"/>
    </xf>
    <xf numFmtId="0" fontId="3" fillId="0" borderId="1" xfId="0" applyFont="1" applyBorder="1" applyAlignment="1">
      <alignment horizontal="left" vertical="top" wrapText="1"/>
    </xf>
    <xf numFmtId="0" fontId="2" fillId="2" borderId="1" xfId="0" applyFont="1" applyFill="1" applyBorder="1" applyAlignment="1">
      <alignment horizontal="center" vertical="center" wrapText="1"/>
    </xf>
    <xf numFmtId="0" fontId="5" fillId="0" borderId="1" xfId="0" applyFont="1" applyBorder="1" applyAlignment="1">
      <alignment horizontal="left" wrapText="1"/>
    </xf>
    <xf numFmtId="0" fontId="2" fillId="8" borderId="2" xfId="0" applyFont="1" applyFill="1" applyBorder="1" applyAlignment="1">
      <alignment horizontal="left"/>
    </xf>
    <xf numFmtId="0" fontId="2" fillId="8" borderId="4" xfId="0" applyFont="1" applyFill="1" applyBorder="1" applyAlignment="1">
      <alignment horizontal="left"/>
    </xf>
    <xf numFmtId="0" fontId="2" fillId="8" borderId="3" xfId="0" applyFont="1" applyFill="1" applyBorder="1" applyAlignment="1">
      <alignment horizontal="left"/>
    </xf>
    <xf numFmtId="0" fontId="2" fillId="0" borderId="1" xfId="0" applyFont="1" applyBorder="1" applyAlignment="1">
      <alignment horizontal="center" vertical="center"/>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2" xfId="0" applyFont="1" applyBorder="1" applyAlignment="1">
      <alignment horizontal="left" wrapText="1"/>
    </xf>
    <xf numFmtId="0" fontId="2" fillId="0" borderId="3" xfId="0" applyFont="1" applyBorder="1" applyAlignment="1">
      <alignment horizontal="left" wrapText="1"/>
    </xf>
    <xf numFmtId="0" fontId="2" fillId="8" borderId="2" xfId="0" applyFont="1" applyFill="1" applyBorder="1" applyAlignment="1">
      <alignment horizontal="center" vertical="center"/>
    </xf>
    <xf numFmtId="0" fontId="2" fillId="8" borderId="4" xfId="0" applyFont="1" applyFill="1" applyBorder="1" applyAlignment="1">
      <alignment horizontal="center" vertical="center"/>
    </xf>
    <xf numFmtId="0" fontId="2" fillId="8" borderId="3" xfId="0" applyFont="1" applyFill="1" applyBorder="1" applyAlignment="1">
      <alignment horizontal="center" vertical="center"/>
    </xf>
    <xf numFmtId="0" fontId="2" fillId="0" borderId="4" xfId="0" applyFont="1" applyBorder="1" applyAlignment="1">
      <alignment horizontal="left" wrapText="1"/>
    </xf>
    <xf numFmtId="0" fontId="2" fillId="0" borderId="2" xfId="0" applyFont="1" applyFill="1" applyBorder="1" applyAlignment="1">
      <alignment horizontal="left"/>
    </xf>
    <xf numFmtId="0" fontId="2" fillId="0" borderId="4" xfId="0" applyFont="1" applyFill="1" applyBorder="1" applyAlignment="1">
      <alignment horizontal="left"/>
    </xf>
    <xf numFmtId="0" fontId="2" fillId="0" borderId="3" xfId="0" applyFont="1" applyFill="1" applyBorder="1" applyAlignment="1">
      <alignment horizontal="left"/>
    </xf>
    <xf numFmtId="0" fontId="2" fillId="8" borderId="1" xfId="0" applyFont="1" applyFill="1" applyBorder="1" applyAlignment="1">
      <alignment horizontal="center" vertical="center"/>
    </xf>
    <xf numFmtId="0" fontId="2" fillId="2" borderId="2"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1" xfId="0" applyFont="1" applyFill="1" applyBorder="1" applyAlignment="1">
      <alignment horizontal="center"/>
    </xf>
    <xf numFmtId="0" fontId="10" fillId="3" borderId="1" xfId="0" applyFont="1" applyFill="1" applyBorder="1" applyAlignment="1">
      <alignment horizontal="center" vertical="center" wrapText="1"/>
    </xf>
    <xf numFmtId="0" fontId="2" fillId="0" borderId="5" xfId="0" applyFont="1" applyFill="1" applyBorder="1" applyAlignment="1">
      <alignment horizontal="left" wrapText="1"/>
    </xf>
    <xf numFmtId="0" fontId="2" fillId="0" borderId="0" xfId="0" applyFont="1" applyFill="1" applyAlignment="1">
      <alignment horizontal="left" wrapText="1"/>
    </xf>
    <xf numFmtId="0" fontId="2" fillId="2"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0" borderId="2" xfId="0" applyFont="1" applyBorder="1" applyAlignment="1">
      <alignment horizontal="left"/>
    </xf>
    <xf numFmtId="0" fontId="2" fillId="0" borderId="4" xfId="0" applyFont="1" applyBorder="1" applyAlignment="1">
      <alignment horizontal="left"/>
    </xf>
    <xf numFmtId="0" fontId="2" fillId="0" borderId="3" xfId="0" applyFont="1" applyBorder="1" applyAlignment="1">
      <alignment horizontal="left"/>
    </xf>
    <xf numFmtId="0" fontId="4" fillId="3" borderId="1" xfId="1" applyFont="1" applyFill="1" applyBorder="1" applyAlignment="1">
      <alignment horizontal="center" vertical="top" wrapText="1"/>
    </xf>
    <xf numFmtId="0" fontId="2" fillId="8" borderId="1" xfId="0" applyFont="1" applyFill="1" applyBorder="1" applyAlignment="1">
      <alignment horizontal="left" vertical="center"/>
    </xf>
  </cellXfs>
  <cellStyles count="2">
    <cellStyle name="0,0_x000d__x000a_NA_x000d__x000a_"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tabSelected="1" workbookViewId="0">
      <selection activeCell="B9" sqref="B9"/>
    </sheetView>
  </sheetViews>
  <sheetFormatPr defaultColWidth="8.75" defaultRowHeight="15"/>
  <cols>
    <col min="1" max="1" width="7.625" style="33" customWidth="1"/>
    <col min="2" max="2" width="122.875" style="33" customWidth="1"/>
    <col min="3" max="16384" width="8.75" style="33"/>
  </cols>
  <sheetData>
    <row r="1" spans="1:2" ht="15.75">
      <c r="A1" s="53" t="s">
        <v>80</v>
      </c>
      <c r="B1" s="54"/>
    </row>
    <row r="2" spans="1:2">
      <c r="A2" s="51" t="s">
        <v>69</v>
      </c>
      <c r="B2" s="51"/>
    </row>
    <row r="3" spans="1:2">
      <c r="A3" s="51"/>
      <c r="B3" s="51"/>
    </row>
    <row r="4" spans="1:2" ht="11.45" customHeight="1">
      <c r="A4" s="51"/>
      <c r="B4" s="51"/>
    </row>
    <row r="5" spans="1:2" ht="15.75">
      <c r="A5" s="52" t="s">
        <v>56</v>
      </c>
      <c r="B5" s="52"/>
    </row>
    <row r="6" spans="1:2" ht="15.75">
      <c r="A6" s="34" t="s">
        <v>36</v>
      </c>
      <c r="B6" s="35" t="s">
        <v>57</v>
      </c>
    </row>
    <row r="7" spans="1:2">
      <c r="A7" s="29">
        <v>1</v>
      </c>
      <c r="B7" s="30" t="s">
        <v>58</v>
      </c>
    </row>
    <row r="8" spans="1:2" ht="45">
      <c r="A8" s="29">
        <v>2</v>
      </c>
      <c r="B8" s="30" t="s">
        <v>59</v>
      </c>
    </row>
    <row r="9" spans="1:2" ht="30">
      <c r="A9" s="29">
        <v>3</v>
      </c>
      <c r="B9" s="30" t="s">
        <v>60</v>
      </c>
    </row>
    <row r="10" spans="1:2">
      <c r="A10" s="29">
        <v>4</v>
      </c>
      <c r="B10" s="30" t="s">
        <v>61</v>
      </c>
    </row>
    <row r="11" spans="1:2" ht="30">
      <c r="A11" s="29">
        <v>5</v>
      </c>
      <c r="B11" s="30" t="s">
        <v>62</v>
      </c>
    </row>
    <row r="12" spans="1:2" ht="30">
      <c r="A12" s="29">
        <v>6</v>
      </c>
      <c r="B12" s="30" t="s">
        <v>63</v>
      </c>
    </row>
    <row r="13" spans="1:2" ht="75.95" customHeight="1">
      <c r="A13" s="29">
        <v>7</v>
      </c>
      <c r="B13" s="30" t="s">
        <v>64</v>
      </c>
    </row>
    <row r="14" spans="1:2">
      <c r="A14" s="29">
        <v>8</v>
      </c>
      <c r="B14" s="30" t="s">
        <v>65</v>
      </c>
    </row>
    <row r="15" spans="1:2" ht="30">
      <c r="A15" s="29">
        <v>9</v>
      </c>
      <c r="B15" s="31" t="s">
        <v>66</v>
      </c>
    </row>
    <row r="16" spans="1:2">
      <c r="A16" s="29">
        <v>10</v>
      </c>
      <c r="B16" s="32" t="s">
        <v>70</v>
      </c>
    </row>
    <row r="17" spans="1:2" ht="45">
      <c r="A17" s="29">
        <v>11</v>
      </c>
      <c r="B17" s="32" t="s">
        <v>67</v>
      </c>
    </row>
    <row r="18" spans="1:2">
      <c r="A18" s="29">
        <v>12</v>
      </c>
      <c r="B18" s="32" t="s">
        <v>68</v>
      </c>
    </row>
  </sheetData>
  <mergeCells count="3">
    <mergeCell ref="A2:B4"/>
    <mergeCell ref="A5:B5"/>
    <mergeCell ref="A1:B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workbookViewId="0">
      <selection activeCell="B6" sqref="B6"/>
    </sheetView>
  </sheetViews>
  <sheetFormatPr defaultRowHeight="14.25"/>
  <cols>
    <col min="2" max="2" width="45" customWidth="1"/>
    <col min="3" max="3" width="43.375" customWidth="1"/>
  </cols>
  <sheetData>
    <row r="1" spans="1:3" ht="15.75">
      <c r="A1" s="53" t="s">
        <v>82</v>
      </c>
      <c r="B1" s="54"/>
      <c r="C1" s="54"/>
    </row>
    <row r="2" spans="1:3" ht="15.75">
      <c r="A2" s="59" t="s">
        <v>0</v>
      </c>
      <c r="B2" s="60"/>
      <c r="C2" s="61"/>
    </row>
    <row r="3" spans="1:3" ht="15.75">
      <c r="A3" s="16" t="s">
        <v>1</v>
      </c>
      <c r="B3" s="10" t="s">
        <v>2</v>
      </c>
      <c r="C3" s="10" t="s">
        <v>3</v>
      </c>
    </row>
    <row r="4" spans="1:3" ht="15.75">
      <c r="A4" s="38" t="s">
        <v>4</v>
      </c>
      <c r="B4" s="17" t="s">
        <v>5</v>
      </c>
      <c r="C4" s="24">
        <f>'Application Cost'!G6</f>
        <v>0</v>
      </c>
    </row>
    <row r="5" spans="1:3" ht="15.75">
      <c r="A5" s="38" t="s">
        <v>6</v>
      </c>
      <c r="B5" s="17" t="s">
        <v>73</v>
      </c>
      <c r="C5" s="24">
        <f>'Application Cost'!G12</f>
        <v>0</v>
      </c>
    </row>
    <row r="6" spans="1:3" ht="15.75">
      <c r="A6" s="37" t="s">
        <v>7</v>
      </c>
      <c r="B6" s="17" t="s">
        <v>47</v>
      </c>
      <c r="C6" s="24">
        <f>'Application Cost'!G19</f>
        <v>0</v>
      </c>
    </row>
    <row r="7" spans="1:3" ht="15.75">
      <c r="A7" s="37" t="s">
        <v>72</v>
      </c>
      <c r="B7" s="17" t="s">
        <v>8</v>
      </c>
      <c r="C7" s="25">
        <f>'ATS Cost'!S8</f>
        <v>0</v>
      </c>
    </row>
    <row r="8" spans="1:3" ht="15.75">
      <c r="A8" s="57" t="s">
        <v>35</v>
      </c>
      <c r="B8" s="57"/>
      <c r="C8" s="27">
        <f>SUM(C4:C7)</f>
        <v>0</v>
      </c>
    </row>
    <row r="9" spans="1:3" ht="15.75">
      <c r="A9" s="18"/>
      <c r="B9" s="18"/>
      <c r="C9" s="19"/>
    </row>
    <row r="10" spans="1:3" ht="15.75">
      <c r="A10" s="62" t="s">
        <v>22</v>
      </c>
      <c r="B10" s="58" t="s">
        <v>9</v>
      </c>
      <c r="C10" s="58"/>
    </row>
    <row r="11" spans="1:3" ht="126.95" customHeight="1">
      <c r="A11" s="62"/>
      <c r="B11" s="56" t="s">
        <v>11</v>
      </c>
      <c r="C11" s="56"/>
    </row>
    <row r="12" spans="1:3" ht="33.950000000000003" customHeight="1">
      <c r="A12" s="62"/>
      <c r="B12" s="55" t="s">
        <v>10</v>
      </c>
      <c r="C12" s="55"/>
    </row>
  </sheetData>
  <sheetProtection algorithmName="SHA-512" hashValue="M9pDGcW9jIvoUvGAuu8qSg/3v2pso0rdweNDLnrDCW+v8oLMvDilHO5iVJ4y8oy95c8fq1LP38BohBVUuI3+Dg==" saltValue="5FrP9lsN0f1Mvs2d9UigqA==" spinCount="100000" sheet="1" objects="1" scenarios="1"/>
  <mergeCells count="7">
    <mergeCell ref="B12:C12"/>
    <mergeCell ref="B11:C11"/>
    <mergeCell ref="A1:C1"/>
    <mergeCell ref="A8:B8"/>
    <mergeCell ref="B10:C10"/>
    <mergeCell ref="A2:C2"/>
    <mergeCell ref="A10:A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topLeftCell="B1" workbookViewId="0">
      <selection activeCell="G6" sqref="G6"/>
    </sheetView>
  </sheetViews>
  <sheetFormatPr defaultColWidth="8.75" defaultRowHeight="15.75"/>
  <cols>
    <col min="1" max="1" width="8.75" style="2"/>
    <col min="2" max="2" width="49.875" style="2" bestFit="1" customWidth="1"/>
    <col min="3" max="3" width="34.5" style="2" customWidth="1"/>
    <col min="4" max="4" width="25.875" style="2" customWidth="1"/>
    <col min="5" max="5" width="17.25" style="2" customWidth="1"/>
    <col min="6" max="6" width="10.625" style="2" customWidth="1"/>
    <col min="7" max="7" width="14.625" style="2" customWidth="1"/>
    <col min="8" max="8" width="11.125" style="2" customWidth="1"/>
    <col min="9" max="9" width="10.875" style="2" customWidth="1"/>
    <col min="10" max="16384" width="8.75" style="2"/>
  </cols>
  <sheetData>
    <row r="1" spans="1:8" ht="14.45" customHeight="1">
      <c r="A1" s="71" t="s">
        <v>79</v>
      </c>
      <c r="B1" s="72"/>
      <c r="C1" s="72"/>
      <c r="D1" s="72"/>
      <c r="E1" s="72"/>
      <c r="F1" s="72"/>
      <c r="G1" s="73"/>
    </row>
    <row r="2" spans="1:8" ht="14.45" customHeight="1">
      <c r="A2" s="67" t="s">
        <v>71</v>
      </c>
      <c r="B2" s="68"/>
      <c r="C2" s="68"/>
      <c r="D2" s="68"/>
      <c r="E2" s="68"/>
      <c r="F2" s="68"/>
      <c r="G2" s="69"/>
    </row>
    <row r="3" spans="1:8" ht="14.45" customHeight="1">
      <c r="A3" s="10" t="s">
        <v>26</v>
      </c>
      <c r="B3" s="10" t="s">
        <v>12</v>
      </c>
      <c r="C3" s="10" t="s">
        <v>13</v>
      </c>
      <c r="D3" s="10" t="s">
        <v>14</v>
      </c>
      <c r="E3" s="10" t="s">
        <v>15</v>
      </c>
      <c r="F3" s="10" t="s">
        <v>16</v>
      </c>
      <c r="G3" s="10" t="s">
        <v>17</v>
      </c>
    </row>
    <row r="4" spans="1:8" ht="31.5">
      <c r="A4" s="6">
        <v>1</v>
      </c>
      <c r="B4" s="21" t="s">
        <v>18</v>
      </c>
      <c r="C4" s="7"/>
      <c r="D4" s="6" t="s">
        <v>19</v>
      </c>
      <c r="E4" s="14">
        <v>1</v>
      </c>
      <c r="F4" s="7"/>
      <c r="G4" s="23">
        <f>E4*F4</f>
        <v>0</v>
      </c>
    </row>
    <row r="5" spans="1:8" ht="21.6" customHeight="1">
      <c r="A5" s="6">
        <v>2</v>
      </c>
      <c r="B5" s="13" t="s">
        <v>20</v>
      </c>
      <c r="C5" s="7"/>
      <c r="D5" s="7"/>
      <c r="E5" s="7"/>
      <c r="F5" s="7"/>
      <c r="G5" s="7"/>
    </row>
    <row r="6" spans="1:8" ht="15.6" customHeight="1">
      <c r="A6" s="75" t="s">
        <v>21</v>
      </c>
      <c r="B6" s="76"/>
      <c r="C6" s="76"/>
      <c r="D6" s="76"/>
      <c r="E6" s="76"/>
      <c r="F6" s="77"/>
      <c r="G6" s="26">
        <f>SUM(G4:G5)</f>
        <v>0</v>
      </c>
    </row>
    <row r="8" spans="1:8">
      <c r="A8" s="74" t="s">
        <v>77</v>
      </c>
      <c r="B8" s="74"/>
      <c r="C8" s="74"/>
      <c r="D8" s="74"/>
      <c r="E8" s="74"/>
      <c r="F8" s="74"/>
      <c r="G8" s="74"/>
    </row>
    <row r="9" spans="1:8">
      <c r="A9" s="20" t="s">
        <v>26</v>
      </c>
      <c r="B9" s="20" t="s">
        <v>12</v>
      </c>
      <c r="C9" s="20" t="s">
        <v>13</v>
      </c>
      <c r="D9" s="20" t="s">
        <v>25</v>
      </c>
      <c r="E9" s="20" t="s">
        <v>15</v>
      </c>
      <c r="F9" s="20" t="s">
        <v>16</v>
      </c>
      <c r="G9" s="20" t="s">
        <v>17</v>
      </c>
    </row>
    <row r="10" spans="1:8">
      <c r="A10" s="6">
        <v>1</v>
      </c>
      <c r="B10" s="21" t="s">
        <v>34</v>
      </c>
      <c r="C10" s="7"/>
      <c r="D10" s="7"/>
      <c r="E10" s="22">
        <v>1</v>
      </c>
      <c r="F10" s="7"/>
      <c r="G10" s="7">
        <f>E10*F10</f>
        <v>0</v>
      </c>
    </row>
    <row r="11" spans="1:8">
      <c r="A11" s="6">
        <v>2</v>
      </c>
      <c r="B11" s="7" t="s">
        <v>20</v>
      </c>
      <c r="C11" s="11"/>
      <c r="D11" s="11"/>
      <c r="E11" s="7"/>
      <c r="F11" s="7"/>
      <c r="G11" s="7">
        <f>E11*F11</f>
        <v>0</v>
      </c>
    </row>
    <row r="12" spans="1:8">
      <c r="A12" s="78" t="s">
        <v>21</v>
      </c>
      <c r="B12" s="78"/>
      <c r="C12" s="78"/>
      <c r="D12" s="78"/>
      <c r="E12" s="78"/>
      <c r="F12" s="78"/>
      <c r="G12" s="12">
        <f>SUM(G10:G11)</f>
        <v>0</v>
      </c>
    </row>
    <row r="13" spans="1:8">
      <c r="A13" s="36"/>
      <c r="B13" s="36"/>
      <c r="C13" s="36"/>
      <c r="D13" s="36"/>
      <c r="E13" s="36"/>
      <c r="F13" s="36"/>
      <c r="G13" s="36"/>
      <c r="H13" s="36"/>
    </row>
    <row r="14" spans="1:8">
      <c r="A14" s="9"/>
      <c r="B14" s="43"/>
      <c r="D14" s="9"/>
    </row>
    <row r="15" spans="1:8">
      <c r="A15" s="74" t="s">
        <v>75</v>
      </c>
      <c r="B15" s="74"/>
      <c r="C15" s="74"/>
      <c r="D15" s="74"/>
      <c r="E15" s="74"/>
      <c r="F15" s="74"/>
      <c r="G15" s="74"/>
    </row>
    <row r="16" spans="1:8" ht="47.25">
      <c r="A16" s="10" t="s">
        <v>36</v>
      </c>
      <c r="B16" s="10" t="s">
        <v>48</v>
      </c>
      <c r="C16" s="10" t="s">
        <v>49</v>
      </c>
      <c r="D16" s="10" t="s">
        <v>50</v>
      </c>
      <c r="E16" s="10" t="s">
        <v>51</v>
      </c>
      <c r="F16" s="10" t="s">
        <v>52</v>
      </c>
      <c r="G16" s="10" t="s">
        <v>17</v>
      </c>
    </row>
    <row r="17" spans="1:9">
      <c r="A17" s="6">
        <v>1</v>
      </c>
      <c r="B17" s="39" t="s">
        <v>53</v>
      </c>
      <c r="C17" s="6" t="s">
        <v>54</v>
      </c>
      <c r="D17" s="44">
        <v>10</v>
      </c>
      <c r="E17" s="44">
        <v>1</v>
      </c>
      <c r="F17" s="41">
        <v>1</v>
      </c>
      <c r="G17" s="40"/>
    </row>
    <row r="18" spans="1:9" ht="63">
      <c r="A18" s="6">
        <v>2</v>
      </c>
      <c r="B18" s="45" t="s">
        <v>74</v>
      </c>
      <c r="C18" s="6" t="s">
        <v>55</v>
      </c>
      <c r="D18" s="44">
        <v>30</v>
      </c>
      <c r="E18" s="44">
        <v>1</v>
      </c>
      <c r="F18" s="41">
        <v>2</v>
      </c>
      <c r="G18" s="40"/>
    </row>
    <row r="19" spans="1:9">
      <c r="A19" s="75" t="s">
        <v>46</v>
      </c>
      <c r="B19" s="76"/>
      <c r="C19" s="76"/>
      <c r="D19" s="76"/>
      <c r="E19" s="76"/>
      <c r="F19" s="76"/>
      <c r="G19" s="42">
        <f>SUM(G17:G18)</f>
        <v>0</v>
      </c>
    </row>
    <row r="24" spans="1:9">
      <c r="A24" s="74" t="s">
        <v>76</v>
      </c>
      <c r="B24" s="74"/>
      <c r="C24" s="74"/>
      <c r="D24" s="74"/>
      <c r="E24" s="74"/>
      <c r="F24" s="74"/>
      <c r="G24" s="74"/>
      <c r="H24" s="74"/>
      <c r="I24" s="74"/>
    </row>
    <row r="25" spans="1:9" ht="63">
      <c r="A25" s="10" t="s">
        <v>36</v>
      </c>
      <c r="B25" s="10" t="s">
        <v>37</v>
      </c>
      <c r="C25" s="10" t="s">
        <v>38</v>
      </c>
      <c r="D25" s="10" t="s">
        <v>39</v>
      </c>
      <c r="E25" s="10" t="s">
        <v>40</v>
      </c>
      <c r="F25" s="10" t="s">
        <v>41</v>
      </c>
      <c r="G25" s="10" t="s">
        <v>42</v>
      </c>
      <c r="H25" s="10" t="s">
        <v>43</v>
      </c>
      <c r="I25" s="10" t="s">
        <v>17</v>
      </c>
    </row>
    <row r="26" spans="1:9">
      <c r="A26" s="6">
        <v>1</v>
      </c>
      <c r="B26" s="39" t="s">
        <v>44</v>
      </c>
      <c r="C26" s="40"/>
      <c r="D26" s="41">
        <v>50</v>
      </c>
      <c r="E26" s="40"/>
      <c r="F26" s="40">
        <v>100</v>
      </c>
      <c r="G26" s="40"/>
      <c r="H26" s="40">
        <v>100</v>
      </c>
      <c r="I26" s="40">
        <f>(C26*D26)+(E26*F26)+(G26*H26)</f>
        <v>0</v>
      </c>
    </row>
    <row r="27" spans="1:9">
      <c r="A27" s="6">
        <v>2</v>
      </c>
      <c r="B27" s="39" t="s">
        <v>45</v>
      </c>
      <c r="C27" s="40"/>
      <c r="D27" s="41">
        <v>50</v>
      </c>
      <c r="E27" s="40"/>
      <c r="F27" s="40">
        <v>100</v>
      </c>
      <c r="G27" s="40"/>
      <c r="H27" s="40">
        <v>100</v>
      </c>
      <c r="I27" s="40">
        <f>(C27*D27)+(E27*F27)+(G27*H27)</f>
        <v>0</v>
      </c>
    </row>
    <row r="28" spans="1:9">
      <c r="A28" s="75" t="s">
        <v>46</v>
      </c>
      <c r="B28" s="76"/>
      <c r="C28" s="76"/>
      <c r="D28" s="76"/>
      <c r="E28" s="76"/>
      <c r="F28" s="76"/>
      <c r="G28" s="76"/>
      <c r="H28" s="77"/>
      <c r="I28" s="42">
        <f>I26+I27</f>
        <v>0</v>
      </c>
    </row>
    <row r="29" spans="1:9">
      <c r="A29" s="46"/>
      <c r="B29" s="47"/>
      <c r="C29" s="47"/>
      <c r="D29" s="36"/>
      <c r="E29" s="36"/>
      <c r="F29" s="36"/>
      <c r="G29" s="36"/>
      <c r="H29" s="36"/>
    </row>
    <row r="30" spans="1:9">
      <c r="A30" s="65" t="s">
        <v>22</v>
      </c>
      <c r="B30" s="70"/>
      <c r="C30" s="66"/>
    </row>
    <row r="31" spans="1:9" ht="31.5" customHeight="1">
      <c r="A31" s="6">
        <v>1</v>
      </c>
      <c r="B31" s="63" t="s">
        <v>23</v>
      </c>
      <c r="C31" s="64"/>
      <c r="D31" s="15"/>
      <c r="E31" s="15"/>
    </row>
    <row r="32" spans="1:9" ht="14.45" customHeight="1">
      <c r="A32" s="6">
        <v>2</v>
      </c>
      <c r="B32" s="65" t="s">
        <v>24</v>
      </c>
      <c r="C32" s="66"/>
      <c r="D32" s="15"/>
      <c r="E32" s="15"/>
    </row>
  </sheetData>
  <mergeCells count="12">
    <mergeCell ref="B31:C31"/>
    <mergeCell ref="B32:C32"/>
    <mergeCell ref="A2:G2"/>
    <mergeCell ref="A30:C30"/>
    <mergeCell ref="A1:G1"/>
    <mergeCell ref="A24:I24"/>
    <mergeCell ref="A28:H28"/>
    <mergeCell ref="A12:F12"/>
    <mergeCell ref="A8:G8"/>
    <mergeCell ref="A15:G15"/>
    <mergeCell ref="A19:F19"/>
    <mergeCell ref="A6:F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2"/>
  <sheetViews>
    <sheetView workbookViewId="0">
      <selection sqref="A1:S1"/>
    </sheetView>
  </sheetViews>
  <sheetFormatPr defaultRowHeight="14.25"/>
  <cols>
    <col min="1" max="1" width="7.75" customWidth="1"/>
    <col min="2" max="2" width="24.5" customWidth="1"/>
    <col min="3" max="3" width="16.375" customWidth="1"/>
  </cols>
  <sheetData>
    <row r="1" spans="1:20" ht="15.6" customHeight="1">
      <c r="A1" s="80" t="s">
        <v>81</v>
      </c>
      <c r="B1" s="81"/>
      <c r="C1" s="81"/>
      <c r="D1" s="81"/>
      <c r="E1" s="81"/>
      <c r="F1" s="81"/>
      <c r="G1" s="81"/>
      <c r="H1" s="81"/>
      <c r="I1" s="81"/>
      <c r="J1" s="81"/>
      <c r="K1" s="81"/>
      <c r="L1" s="81"/>
      <c r="M1" s="81"/>
      <c r="N1" s="81"/>
      <c r="O1" s="81"/>
      <c r="P1" s="81"/>
      <c r="Q1" s="81"/>
      <c r="R1" s="81"/>
      <c r="S1" s="81"/>
    </row>
    <row r="2" spans="1:20" ht="15.75">
      <c r="A2" s="89" t="s">
        <v>78</v>
      </c>
      <c r="B2" s="89"/>
      <c r="C2" s="89"/>
      <c r="D2" s="89"/>
      <c r="E2" s="89"/>
      <c r="F2" s="89"/>
      <c r="G2" s="89"/>
      <c r="H2" s="89"/>
      <c r="I2" s="89"/>
      <c r="J2" s="89"/>
      <c r="K2" s="89"/>
      <c r="L2" s="89"/>
      <c r="M2" s="89"/>
      <c r="N2" s="89"/>
      <c r="O2" s="89"/>
      <c r="P2" s="89"/>
      <c r="Q2" s="89"/>
      <c r="R2" s="89"/>
      <c r="S2" s="48"/>
    </row>
    <row r="3" spans="1:20" ht="15.75">
      <c r="A3" s="88" t="s">
        <v>26</v>
      </c>
      <c r="B3" s="88" t="s">
        <v>12</v>
      </c>
      <c r="C3" s="88" t="s">
        <v>13</v>
      </c>
      <c r="D3" s="88" t="s">
        <v>27</v>
      </c>
      <c r="E3" s="88"/>
      <c r="F3" s="88"/>
      <c r="G3" s="88" t="s">
        <v>28</v>
      </c>
      <c r="H3" s="88"/>
      <c r="I3" s="88"/>
      <c r="J3" s="88" t="s">
        <v>29</v>
      </c>
      <c r="K3" s="88"/>
      <c r="L3" s="88"/>
      <c r="M3" s="88" t="s">
        <v>30</v>
      </c>
      <c r="N3" s="88"/>
      <c r="O3" s="88"/>
      <c r="P3" s="88" t="s">
        <v>31</v>
      </c>
      <c r="Q3" s="88"/>
      <c r="R3" s="88"/>
      <c r="S3" s="79" t="s">
        <v>46</v>
      </c>
    </row>
    <row r="4" spans="1:20" ht="31.5">
      <c r="A4" s="88"/>
      <c r="B4" s="88"/>
      <c r="C4" s="88"/>
      <c r="D4" s="20" t="s">
        <v>15</v>
      </c>
      <c r="E4" s="20" t="s">
        <v>16</v>
      </c>
      <c r="F4" s="20" t="s">
        <v>17</v>
      </c>
      <c r="G4" s="20" t="s">
        <v>15</v>
      </c>
      <c r="H4" s="20" t="s">
        <v>16</v>
      </c>
      <c r="I4" s="20" t="s">
        <v>17</v>
      </c>
      <c r="J4" s="20" t="s">
        <v>15</v>
      </c>
      <c r="K4" s="20" t="s">
        <v>16</v>
      </c>
      <c r="L4" s="20" t="s">
        <v>17</v>
      </c>
      <c r="M4" s="20" t="s">
        <v>15</v>
      </c>
      <c r="N4" s="20" t="s">
        <v>16</v>
      </c>
      <c r="O4" s="20" t="s">
        <v>17</v>
      </c>
      <c r="P4" s="20" t="s">
        <v>15</v>
      </c>
      <c r="Q4" s="20" t="s">
        <v>16</v>
      </c>
      <c r="R4" s="20" t="s">
        <v>17</v>
      </c>
      <c r="S4" s="79"/>
      <c r="T4" s="1"/>
    </row>
    <row r="5" spans="1:20" ht="62.45" customHeight="1">
      <c r="A5" s="3">
        <v>1</v>
      </c>
      <c r="B5" s="21" t="s">
        <v>32</v>
      </c>
      <c r="C5" s="4"/>
      <c r="D5" s="5">
        <v>500</v>
      </c>
      <c r="E5" s="5"/>
      <c r="F5" s="5">
        <f>D5*E5</f>
        <v>0</v>
      </c>
      <c r="G5" s="6">
        <v>1</v>
      </c>
      <c r="H5" s="6"/>
      <c r="I5" s="6">
        <f>H5*G5</f>
        <v>0</v>
      </c>
      <c r="J5" s="6">
        <v>1</v>
      </c>
      <c r="K5" s="6"/>
      <c r="L5" s="6">
        <f>K5*J5</f>
        <v>0</v>
      </c>
      <c r="M5" s="6">
        <v>1</v>
      </c>
      <c r="N5" s="6"/>
      <c r="O5" s="6">
        <f>N5*M5</f>
        <v>0</v>
      </c>
      <c r="P5" s="6">
        <v>1</v>
      </c>
      <c r="Q5" s="6"/>
      <c r="R5" s="6">
        <f>Q5*P5</f>
        <v>0</v>
      </c>
      <c r="S5" s="50">
        <f>I5+L5+O5+R5</f>
        <v>0</v>
      </c>
    </row>
    <row r="6" spans="1:20" ht="62.45" customHeight="1">
      <c r="A6" s="6">
        <v>2</v>
      </c>
      <c r="B6" s="13" t="s">
        <v>20</v>
      </c>
      <c r="C6" s="4"/>
      <c r="D6" s="28"/>
      <c r="E6" s="28"/>
      <c r="F6" s="28"/>
      <c r="G6" s="6"/>
      <c r="H6" s="6"/>
      <c r="I6" s="6">
        <f>H6*G6</f>
        <v>0</v>
      </c>
      <c r="J6" s="6"/>
      <c r="K6" s="6"/>
      <c r="L6" s="6">
        <f>K6*J6</f>
        <v>0</v>
      </c>
      <c r="M6" s="6"/>
      <c r="N6" s="6"/>
      <c r="O6" s="6">
        <f>N6*M6</f>
        <v>0</v>
      </c>
      <c r="P6" s="6"/>
      <c r="Q6" s="6"/>
      <c r="R6" s="6"/>
      <c r="S6" s="50">
        <f>I6+L6+O6+R6</f>
        <v>0</v>
      </c>
    </row>
    <row r="7" spans="1:20" ht="24.6" customHeight="1">
      <c r="C7" s="7"/>
      <c r="D7" s="8"/>
      <c r="E7" s="8"/>
      <c r="F7" s="8"/>
      <c r="G7" s="7"/>
      <c r="H7" s="7"/>
      <c r="I7" s="7">
        <f>I6+I5</f>
        <v>0</v>
      </c>
      <c r="J7" s="7"/>
      <c r="K7" s="7"/>
      <c r="L7" s="7">
        <f>L6+L5</f>
        <v>0</v>
      </c>
      <c r="M7" s="7"/>
      <c r="N7" s="7"/>
      <c r="O7" s="7">
        <f>O6+O5</f>
        <v>0</v>
      </c>
      <c r="P7" s="7"/>
      <c r="Q7" s="7"/>
      <c r="R7" s="7">
        <f>R5</f>
        <v>0</v>
      </c>
      <c r="S7" s="49"/>
    </row>
    <row r="8" spans="1:20" ht="14.45" customHeight="1">
      <c r="A8" s="82" t="s">
        <v>21</v>
      </c>
      <c r="B8" s="83"/>
      <c r="C8" s="83"/>
      <c r="D8" s="83"/>
      <c r="E8" s="83"/>
      <c r="F8" s="83"/>
      <c r="G8" s="83"/>
      <c r="H8" s="83"/>
      <c r="I8" s="83"/>
      <c r="J8" s="83"/>
      <c r="K8" s="83"/>
      <c r="L8" s="83"/>
      <c r="M8" s="83"/>
      <c r="N8" s="83"/>
      <c r="O8" s="83"/>
      <c r="P8" s="83"/>
      <c r="Q8" s="83"/>
      <c r="R8" s="84"/>
      <c r="S8" s="12">
        <f>S5+S6</f>
        <v>0</v>
      </c>
    </row>
    <row r="9" spans="1:20" ht="15.75">
      <c r="A9" s="9"/>
      <c r="B9" s="2"/>
      <c r="C9" s="2"/>
      <c r="D9" s="2"/>
      <c r="E9" s="2"/>
      <c r="F9" s="2"/>
      <c r="G9" s="2"/>
      <c r="H9" s="2"/>
      <c r="I9" s="2"/>
      <c r="J9" s="2"/>
      <c r="K9" s="2"/>
      <c r="L9" s="2"/>
      <c r="M9" s="2"/>
      <c r="N9" s="2"/>
      <c r="O9" s="2"/>
      <c r="P9" s="2"/>
      <c r="Q9" s="2"/>
      <c r="R9" s="2"/>
    </row>
    <row r="10" spans="1:20" ht="15.75">
      <c r="A10" s="9"/>
      <c r="B10" s="2"/>
      <c r="C10" s="2"/>
      <c r="D10" s="2"/>
      <c r="E10" s="2"/>
      <c r="F10" s="2"/>
      <c r="G10" s="2"/>
      <c r="H10" s="2"/>
      <c r="I10" s="2"/>
      <c r="J10" s="2"/>
      <c r="K10" s="2"/>
      <c r="L10" s="2"/>
      <c r="M10" s="2"/>
      <c r="N10" s="2"/>
      <c r="O10" s="2"/>
      <c r="P10" s="2"/>
      <c r="Q10" s="2"/>
      <c r="R10" s="2"/>
    </row>
    <row r="11" spans="1:20" ht="15.75">
      <c r="A11" s="85" t="s">
        <v>22</v>
      </c>
      <c r="B11" s="86"/>
      <c r="C11" s="86"/>
      <c r="D11" s="86"/>
      <c r="E11" s="86"/>
      <c r="F11" s="86"/>
      <c r="G11" s="87"/>
      <c r="H11" s="2"/>
      <c r="I11" s="2"/>
      <c r="J11" s="2"/>
      <c r="K11" s="2"/>
      <c r="L11" s="2"/>
      <c r="M11" s="2"/>
      <c r="N11" s="2"/>
      <c r="O11" s="2"/>
      <c r="P11" s="2"/>
      <c r="Q11" s="2"/>
      <c r="R11" s="2"/>
    </row>
    <row r="12" spans="1:20" ht="15.75">
      <c r="A12" s="65" t="s">
        <v>33</v>
      </c>
      <c r="B12" s="70"/>
      <c r="C12" s="70"/>
      <c r="D12" s="70"/>
      <c r="E12" s="70"/>
      <c r="F12" s="70"/>
      <c r="G12" s="66"/>
      <c r="H12" s="2"/>
      <c r="I12" s="2"/>
      <c r="J12" s="2"/>
      <c r="K12" s="2"/>
      <c r="L12" s="2"/>
      <c r="M12" s="2"/>
      <c r="N12" s="2"/>
      <c r="O12" s="2"/>
      <c r="P12" s="2"/>
      <c r="Q12" s="2"/>
      <c r="R12" s="2"/>
    </row>
  </sheetData>
  <mergeCells count="14">
    <mergeCell ref="S3:S4"/>
    <mergeCell ref="A1:S1"/>
    <mergeCell ref="A8:R8"/>
    <mergeCell ref="A11:G11"/>
    <mergeCell ref="A12:G12"/>
    <mergeCell ref="G3:I3"/>
    <mergeCell ref="J3:L3"/>
    <mergeCell ref="M3:O3"/>
    <mergeCell ref="P3:R3"/>
    <mergeCell ref="A3:A4"/>
    <mergeCell ref="B3:B4"/>
    <mergeCell ref="C3:C4"/>
    <mergeCell ref="D3:F3"/>
    <mergeCell ref="A2:R2"/>
  </mergeCells>
  <pageMargins left="0.7" right="0.7" top="0.75" bottom="0.75" header="0.3" footer="0.3"/>
</worksheet>
</file>

<file path=docMetadata/LabelInfo.xml><?xml version="1.0" encoding="utf-8"?>
<clbl:labelList xmlns:clbl="http://schemas.microsoft.com/office/2020/mipLabelMetadata">
  <clbl:label id="{3129b2cc-4393-4691-814d-95eb8359c06c}" enabled="1" method="Standard" siteId="{deff24bb-2089-4400-8c8e-f71e680378b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Summary</vt:lpstr>
      <vt:lpstr>Application Cost</vt:lpstr>
      <vt:lpstr>ATS Cost</vt:lpstr>
    </vt:vector>
  </TitlesOfParts>
  <Company>KPMG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Gundigaonkar, Ameya</dc:creator>
  <cp:lastModifiedBy>VIKRAMSINH ULAPE</cp:lastModifiedBy>
  <dcterms:created xsi:type="dcterms:W3CDTF">2026-07-10T05:38:48Z</dcterms:created>
  <dcterms:modified xsi:type="dcterms:W3CDTF">2026-09-08T06:46:59Z</dcterms:modified>
</cp:coreProperties>
</file>